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ip\Desktop\SPed_RKed_Source data_Patra and Kaur\Fig 1_Source data\Fig. 1A\"/>
    </mc:Choice>
  </mc:AlternateContent>
  <bookViews>
    <workbookView xWindow="0" yWindow="0" windowWidth="19815" windowHeight="7815"/>
  </bookViews>
  <sheets>
    <sheet name="Fig 1A NUMERICAL DATA" sheetId="6" r:id="rId1"/>
  </sheets>
  <calcPr calcId="152511"/>
</workbook>
</file>

<file path=xl/calcChain.xml><?xml version="1.0" encoding="utf-8"?>
<calcChain xmlns="http://schemas.openxmlformats.org/spreadsheetml/2006/main">
  <c r="I18" i="6" l="1"/>
  <c r="K18" i="6"/>
  <c r="I20" i="6"/>
  <c r="G13" i="6" l="1"/>
  <c r="H13" i="6" s="1"/>
  <c r="F13" i="6"/>
  <c r="G9" i="6"/>
  <c r="H9" i="6" s="1"/>
  <c r="F9" i="6"/>
  <c r="G5" i="6"/>
  <c r="H5" i="6" s="1"/>
  <c r="F5" i="6"/>
</calcChain>
</file>

<file path=xl/sharedStrings.xml><?xml version="1.0" encoding="utf-8"?>
<sst xmlns="http://schemas.openxmlformats.org/spreadsheetml/2006/main" count="32" uniqueCount="30">
  <si>
    <t>wt-1</t>
  </si>
  <si>
    <t>wt-2</t>
  </si>
  <si>
    <t>wt-3</t>
  </si>
  <si>
    <t>wt-4</t>
  </si>
  <si>
    <t>epa1Δ-1</t>
  </si>
  <si>
    <t>epa1Δ-2</t>
  </si>
  <si>
    <t>epa1Δ-3</t>
  </si>
  <si>
    <t>epa1Δ-4</t>
  </si>
  <si>
    <t>Strains</t>
  </si>
  <si>
    <t>Average</t>
  </si>
  <si>
    <t>SD</t>
  </si>
  <si>
    <t>SEM</t>
  </si>
  <si>
    <t>Biological replicates</t>
  </si>
  <si>
    <t>Percentage of adherence at 2 hrs</t>
  </si>
  <si>
    <t>epa1Δ(YRK 1123)</t>
  </si>
  <si>
    <t>Cgyps1-11∆ (YRK 3002)</t>
  </si>
  <si>
    <t>Cgyps1-11∆-1</t>
  </si>
  <si>
    <t>Cgyps1-11∆-2</t>
  </si>
  <si>
    <t>Cgyps1-11∆-3</t>
  </si>
  <si>
    <t>Cgyps1-11∆-4</t>
  </si>
  <si>
    <t xml:space="preserve"> </t>
  </si>
  <si>
    <t>&lt;0.0001</t>
  </si>
  <si>
    <t>Figure 1A</t>
  </si>
  <si>
    <t>p Value (Unpaired two-tailed Student's t test)</t>
  </si>
  <si>
    <t>wt (YRK 992)</t>
  </si>
  <si>
    <r>
      <t>Compared to</t>
    </r>
    <r>
      <rPr>
        <b/>
        <i/>
        <sz val="14"/>
        <color theme="1"/>
        <rFont val="Arial"/>
        <family val="2"/>
      </rPr>
      <t xml:space="preserve"> wt</t>
    </r>
  </si>
  <si>
    <r>
      <t>Compared to</t>
    </r>
    <r>
      <rPr>
        <b/>
        <i/>
        <sz val="14"/>
        <color theme="1"/>
        <rFont val="Arial"/>
        <family val="2"/>
      </rPr>
      <t xml:space="preserve"> Cgyps1-11</t>
    </r>
    <r>
      <rPr>
        <b/>
        <sz val="14"/>
        <color theme="1"/>
        <rFont val="Arial"/>
        <family val="2"/>
      </rPr>
      <t>Δ</t>
    </r>
  </si>
  <si>
    <r>
      <rPr>
        <b/>
        <i/>
        <sz val="14"/>
        <color theme="1"/>
        <rFont val="Arial"/>
        <family val="2"/>
      </rPr>
      <t>Cgyps1-11Δ</t>
    </r>
    <r>
      <rPr>
        <b/>
        <sz val="14"/>
        <color theme="1"/>
        <rFont val="Arial"/>
        <family val="2"/>
      </rPr>
      <t xml:space="preserve"> vs.</t>
    </r>
    <r>
      <rPr>
        <b/>
        <i/>
        <sz val="14"/>
        <color theme="1"/>
        <rFont val="Arial"/>
        <family val="2"/>
      </rPr>
      <t xml:space="preserve"> wt</t>
    </r>
  </si>
  <si>
    <r>
      <rPr>
        <b/>
        <i/>
        <sz val="14"/>
        <color theme="1"/>
        <rFont val="Arial"/>
        <family val="2"/>
      </rPr>
      <t>epa1Δ</t>
    </r>
    <r>
      <rPr>
        <b/>
        <sz val="14"/>
        <color theme="1"/>
        <rFont val="Arial"/>
        <family val="2"/>
      </rPr>
      <t xml:space="preserve"> vs.</t>
    </r>
    <r>
      <rPr>
        <b/>
        <i/>
        <sz val="14"/>
        <color theme="1"/>
        <rFont val="Arial"/>
        <family val="2"/>
      </rPr>
      <t xml:space="preserve"> Cgyps1-11Δ</t>
    </r>
  </si>
  <si>
    <r>
      <rPr>
        <b/>
        <i/>
        <sz val="14"/>
        <color theme="1"/>
        <rFont val="Arial"/>
        <family val="2"/>
      </rPr>
      <t>epa1Δ</t>
    </r>
    <r>
      <rPr>
        <b/>
        <sz val="14"/>
        <color theme="1"/>
        <rFont val="Arial"/>
        <family val="2"/>
      </rPr>
      <t xml:space="preserve"> vs.</t>
    </r>
    <r>
      <rPr>
        <b/>
        <i/>
        <sz val="14"/>
        <color theme="1"/>
        <rFont val="Arial"/>
        <family val="2"/>
      </rPr>
      <t xml:space="preserve"> wt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</si>
</sst>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000000"/>
    <numFmt numFmtId="166" formatCode="0.000000000"/>
  </numFmts>
  <fonts count="10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rgb="FFFF0000"/>
      <name val="Calibri"/>
      <family val="2"/>
      <scheme val="minor"/>
    </font>
    <font>
      <b/>
      <sz val="22"/>
      <color theme="4" tint="-0.249977111117893"/>
      <name val="Calibri"/>
      <family val="2"/>
      <scheme val="minor"/>
    </font>
    <font>
      <b/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0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14" fontId="1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164" fontId="5" fillId="4" borderId="19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164" fontId="5" fillId="4" borderId="13" xfId="0" applyNumberFormat="1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164" fontId="8" fillId="2" borderId="10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64" fontId="8" fillId="5" borderId="6" xfId="0" applyNumberFormat="1" applyFont="1" applyFill="1" applyBorder="1" applyAlignment="1">
      <alignment horizontal="center" vertical="center"/>
    </xf>
    <xf numFmtId="164" fontId="8" fillId="3" borderId="1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64" fontId="8" fillId="5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5" borderId="16" xfId="0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164" fontId="8" fillId="6" borderId="12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>
      <alignment horizontal="center" vertical="center"/>
    </xf>
    <xf numFmtId="164" fontId="8" fillId="6" borderId="16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2"/>
  <sheetViews>
    <sheetView tabSelected="1" workbookViewId="0">
      <selection activeCell="E4" sqref="E4"/>
    </sheetView>
  </sheetViews>
  <sheetFormatPr defaultColWidth="9.140625" defaultRowHeight="15"/>
  <cols>
    <col min="1" max="1" width="2.42578125" customWidth="1"/>
    <col min="2" max="2" width="1.28515625" customWidth="1"/>
    <col min="3" max="3" width="24.28515625" customWidth="1"/>
    <col min="4" max="4" width="25.7109375" customWidth="1"/>
    <col min="5" max="5" width="36.5703125" customWidth="1"/>
    <col min="6" max="6" width="20.28515625" customWidth="1"/>
    <col min="8" max="8" width="33.140625" customWidth="1"/>
    <col min="9" max="9" width="16" customWidth="1"/>
    <col min="10" max="10" width="21.140625" customWidth="1"/>
    <col min="11" max="11" width="22.5703125" customWidth="1"/>
    <col min="12" max="12" width="25.5703125" customWidth="1"/>
    <col min="13" max="13" width="21.42578125" customWidth="1"/>
    <col min="14" max="14" width="19" style="1" customWidth="1"/>
    <col min="15" max="15" width="9.140625" style="1"/>
    <col min="16" max="16" width="15.7109375" customWidth="1"/>
  </cols>
  <sheetData>
    <row r="1" spans="2:17" ht="15.75" thickBot="1"/>
    <row r="2" spans="2:17" ht="29.25" thickBot="1">
      <c r="C2" s="82" t="s">
        <v>22</v>
      </c>
      <c r="D2" s="83"/>
      <c r="E2" s="2"/>
      <c r="F2" s="3"/>
      <c r="G2" s="3"/>
      <c r="H2" s="3"/>
      <c r="I2" s="3"/>
      <c r="J2" s="3"/>
      <c r="K2" s="3"/>
      <c r="L2" s="3"/>
      <c r="M2" s="6"/>
      <c r="N2" s="5"/>
      <c r="O2" s="5"/>
      <c r="P2" s="7"/>
      <c r="Q2" s="8"/>
    </row>
    <row r="3" spans="2:17" ht="18.75" thickBot="1">
      <c r="C3" s="40"/>
      <c r="D3" s="40"/>
      <c r="E3" s="40"/>
      <c r="F3" s="40"/>
      <c r="G3" s="40"/>
      <c r="H3" s="40"/>
      <c r="I3" s="40"/>
      <c r="J3" s="40"/>
      <c r="K3" s="41"/>
      <c r="L3" s="41"/>
      <c r="M3" s="8"/>
      <c r="N3" s="9"/>
      <c r="O3" s="9"/>
      <c r="P3" s="8"/>
      <c r="Q3" s="8"/>
    </row>
    <row r="4" spans="2:17" ht="40.5" customHeight="1" thickBot="1">
      <c r="C4" s="19" t="s">
        <v>8</v>
      </c>
      <c r="D4" s="42" t="s">
        <v>12</v>
      </c>
      <c r="E4" s="96" t="s">
        <v>13</v>
      </c>
      <c r="F4" s="43" t="s">
        <v>9</v>
      </c>
      <c r="G4" s="20" t="s">
        <v>10</v>
      </c>
      <c r="H4" s="20" t="s">
        <v>11</v>
      </c>
      <c r="I4" s="44" t="s">
        <v>23</v>
      </c>
      <c r="J4" s="45"/>
      <c r="K4" s="45"/>
      <c r="L4" s="46"/>
      <c r="M4" s="10"/>
      <c r="N4" s="11"/>
      <c r="O4" s="11"/>
      <c r="P4" s="8"/>
      <c r="Q4" s="8"/>
    </row>
    <row r="5" spans="2:17" ht="18.75">
      <c r="C5" s="21" t="s">
        <v>24</v>
      </c>
      <c r="D5" s="84" t="s">
        <v>0</v>
      </c>
      <c r="E5" s="47">
        <v>26.5486725663717</v>
      </c>
      <c r="F5" s="48">
        <f>AVERAGE(E5:E8)</f>
        <v>25.700877623934474</v>
      </c>
      <c r="G5" s="22">
        <f>STDEV(E5:E8)</f>
        <v>1.8685523418576067</v>
      </c>
      <c r="H5" s="23">
        <f>(G5/SQRT(4))</f>
        <v>0.93427617092880333</v>
      </c>
      <c r="I5" s="49"/>
      <c r="J5" s="50"/>
      <c r="K5" s="50"/>
      <c r="L5" s="51"/>
      <c r="M5" s="5"/>
      <c r="N5" s="9"/>
      <c r="O5" s="18"/>
      <c r="P5" s="8"/>
      <c r="Q5" s="8"/>
    </row>
    <row r="6" spans="2:17" ht="18.75">
      <c r="C6" s="24"/>
      <c r="D6" s="85" t="s">
        <v>1</v>
      </c>
      <c r="E6" s="52">
        <v>26.415094339622598</v>
      </c>
      <c r="F6" s="53"/>
      <c r="G6" s="25"/>
      <c r="H6" s="26"/>
      <c r="I6" s="54"/>
      <c r="J6" s="55"/>
      <c r="K6" s="55"/>
      <c r="L6" s="56"/>
      <c r="M6" s="5"/>
      <c r="N6" s="9"/>
      <c r="O6" s="18"/>
      <c r="P6" s="8"/>
      <c r="Q6" s="8"/>
    </row>
    <row r="7" spans="2:17" ht="18.75">
      <c r="C7" s="24"/>
      <c r="D7" s="85" t="s">
        <v>2</v>
      </c>
      <c r="E7" s="52">
        <v>22.9166666666667</v>
      </c>
      <c r="F7" s="53"/>
      <c r="G7" s="25"/>
      <c r="H7" s="26"/>
      <c r="I7" s="54"/>
      <c r="J7" s="55"/>
      <c r="K7" s="55"/>
      <c r="L7" s="56"/>
      <c r="M7" s="5"/>
      <c r="N7" s="9"/>
      <c r="O7" s="18"/>
      <c r="P7" s="8"/>
      <c r="Q7" s="8"/>
    </row>
    <row r="8" spans="2:17" ht="19.5" thickBot="1">
      <c r="C8" s="24"/>
      <c r="D8" s="86" t="s">
        <v>3</v>
      </c>
      <c r="E8" s="57">
        <v>26.923076923076898</v>
      </c>
      <c r="F8" s="58"/>
      <c r="G8" s="27"/>
      <c r="H8" s="28"/>
      <c r="I8" s="54"/>
      <c r="J8" s="55"/>
      <c r="K8" s="55"/>
      <c r="L8" s="56"/>
      <c r="M8" s="5"/>
      <c r="N8" s="9"/>
      <c r="O8" s="18"/>
      <c r="P8" s="8"/>
      <c r="Q8" s="8"/>
    </row>
    <row r="9" spans="2:17" ht="15" customHeight="1">
      <c r="C9" s="21" t="s">
        <v>15</v>
      </c>
      <c r="D9" s="87" t="s">
        <v>16</v>
      </c>
      <c r="E9" s="59">
        <v>58.604651162790702</v>
      </c>
      <c r="F9" s="60">
        <f>AVERAGE(E9:E12)</f>
        <v>54.936456200991103</v>
      </c>
      <c r="G9" s="29">
        <f>STDEV(E9:E12)</f>
        <v>6.0985795247434966</v>
      </c>
      <c r="H9" s="30">
        <f>(G9/SQRT(4))</f>
        <v>3.0492897623717483</v>
      </c>
      <c r="I9" s="61" t="s">
        <v>21</v>
      </c>
      <c r="J9" s="92" t="s">
        <v>25</v>
      </c>
      <c r="K9" s="62"/>
      <c r="L9" s="63"/>
      <c r="M9" s="5"/>
      <c r="N9" s="9"/>
      <c r="O9" s="18"/>
      <c r="P9" s="8"/>
      <c r="Q9" s="8"/>
    </row>
    <row r="10" spans="2:17" ht="18.75">
      <c r="C10" s="24"/>
      <c r="D10" s="88" t="s">
        <v>17</v>
      </c>
      <c r="E10" s="64">
        <v>49.090909090909101</v>
      </c>
      <c r="F10" s="53"/>
      <c r="G10" s="31"/>
      <c r="H10" s="32"/>
      <c r="I10" s="65"/>
      <c r="J10" s="93"/>
      <c r="K10" s="62"/>
      <c r="L10" s="63"/>
      <c r="M10" s="5"/>
      <c r="N10" s="9"/>
      <c r="O10" s="18"/>
      <c r="P10" s="8"/>
      <c r="Q10" s="8"/>
    </row>
    <row r="11" spans="2:17" ht="18.75">
      <c r="C11" s="24"/>
      <c r="D11" s="88" t="s">
        <v>18</v>
      </c>
      <c r="E11" s="64">
        <v>50.476190476190503</v>
      </c>
      <c r="F11" s="53"/>
      <c r="G11" s="31"/>
      <c r="H11" s="32"/>
      <c r="I11" s="65"/>
      <c r="J11" s="93"/>
      <c r="K11" s="62"/>
      <c r="L11" s="63"/>
      <c r="M11" s="5"/>
      <c r="N11" s="9"/>
      <c r="O11" s="18"/>
      <c r="P11" s="8"/>
      <c r="Q11" s="8"/>
    </row>
    <row r="12" spans="2:17" ht="19.5" thickBot="1">
      <c r="C12" s="33"/>
      <c r="D12" s="88" t="s">
        <v>19</v>
      </c>
      <c r="E12" s="66">
        <v>61.574074074074097</v>
      </c>
      <c r="F12" s="58"/>
      <c r="G12" s="34"/>
      <c r="H12" s="35"/>
      <c r="I12" s="67"/>
      <c r="J12" s="93"/>
      <c r="K12" s="68"/>
      <c r="L12" s="69"/>
      <c r="M12" s="5"/>
      <c r="N12" s="9"/>
      <c r="O12" s="18"/>
      <c r="P12" s="8"/>
      <c r="Q12" s="8"/>
    </row>
    <row r="13" spans="2:17" ht="18.75">
      <c r="B13" s="4"/>
      <c r="C13" s="36" t="s">
        <v>14</v>
      </c>
      <c r="D13" s="89" t="s">
        <v>4</v>
      </c>
      <c r="E13" s="70">
        <v>14.473684210526301</v>
      </c>
      <c r="F13" s="60">
        <f>AVERAGE(E13:E16)</f>
        <v>13.782591559544025</v>
      </c>
      <c r="G13" s="29">
        <f>STDEV(E13:E16)</f>
        <v>1.1649626137046705</v>
      </c>
      <c r="H13" s="30">
        <f>(G13/SQRT(4))</f>
        <v>0.58248130685233523</v>
      </c>
      <c r="I13" s="65" t="s">
        <v>21</v>
      </c>
      <c r="J13" s="93"/>
      <c r="K13" s="61" t="s">
        <v>21</v>
      </c>
      <c r="L13" s="92" t="s">
        <v>26</v>
      </c>
      <c r="M13" s="5"/>
      <c r="N13" s="9"/>
      <c r="O13" s="18"/>
      <c r="P13" s="8"/>
      <c r="Q13" s="8"/>
    </row>
    <row r="14" spans="2:17" ht="18.75">
      <c r="B14" s="4"/>
      <c r="C14" s="37"/>
      <c r="D14" s="90" t="s">
        <v>5</v>
      </c>
      <c r="E14" s="71">
        <v>12.111801242236</v>
      </c>
      <c r="F14" s="53"/>
      <c r="G14" s="31"/>
      <c r="H14" s="32"/>
      <c r="I14" s="65"/>
      <c r="J14" s="93"/>
      <c r="K14" s="65"/>
      <c r="L14" s="93"/>
      <c r="M14" s="5"/>
      <c r="N14" s="9"/>
      <c r="O14" s="18"/>
      <c r="P14" s="8"/>
      <c r="Q14" s="8"/>
    </row>
    <row r="15" spans="2:17" ht="18.75">
      <c r="B15" s="4"/>
      <c r="C15" s="37"/>
      <c r="D15" s="90" t="s">
        <v>6</v>
      </c>
      <c r="E15" s="71">
        <v>14.673913043478301</v>
      </c>
      <c r="F15" s="53"/>
      <c r="G15" s="31"/>
      <c r="H15" s="32"/>
      <c r="I15" s="65"/>
      <c r="J15" s="93"/>
      <c r="K15" s="65"/>
      <c r="L15" s="93"/>
      <c r="M15" s="5"/>
      <c r="N15" s="9"/>
      <c r="O15" s="18"/>
      <c r="P15" s="8"/>
      <c r="Q15" s="8"/>
    </row>
    <row r="16" spans="2:17" ht="19.5" thickBot="1">
      <c r="B16" s="4"/>
      <c r="C16" s="38"/>
      <c r="D16" s="91" t="s">
        <v>7</v>
      </c>
      <c r="E16" s="72">
        <v>13.8709677419355</v>
      </c>
      <c r="F16" s="58"/>
      <c r="G16" s="34"/>
      <c r="H16" s="35"/>
      <c r="I16" s="67"/>
      <c r="J16" s="94"/>
      <c r="K16" s="67"/>
      <c r="L16" s="94"/>
      <c r="M16" s="5"/>
      <c r="N16" s="9"/>
      <c r="O16" s="18"/>
      <c r="P16" s="8"/>
      <c r="Q16" s="8"/>
    </row>
    <row r="17" spans="2:17" ht="18.75" thickBot="1">
      <c r="B17" s="4"/>
      <c r="C17" s="73"/>
      <c r="D17" s="73"/>
      <c r="E17" s="73"/>
      <c r="F17" s="73"/>
      <c r="G17" s="73"/>
      <c r="H17" s="73"/>
      <c r="I17" s="40"/>
      <c r="J17" s="40"/>
      <c r="K17" s="41"/>
      <c r="L17" s="39"/>
      <c r="M17" s="5"/>
      <c r="N17" s="9"/>
      <c r="O17" s="13"/>
      <c r="P17" s="8"/>
      <c r="Q17" s="8"/>
    </row>
    <row r="18" spans="2:17" s="16" customFormat="1" ht="49.5" customHeight="1" thickBot="1">
      <c r="B18" s="14"/>
      <c r="C18" s="74"/>
      <c r="D18" s="74" t="s">
        <v>20</v>
      </c>
      <c r="E18" s="74"/>
      <c r="F18" s="74"/>
      <c r="G18" s="74"/>
      <c r="H18" s="75" t="s">
        <v>27</v>
      </c>
      <c r="I18" s="76">
        <f>TDIST(9.171,6,2)</f>
        <v>9.4662727085459327E-5</v>
      </c>
      <c r="J18" s="95" t="s">
        <v>28</v>
      </c>
      <c r="K18" s="77">
        <f>TDIST(13.26,6,2)</f>
        <v>1.1370329452430278E-5</v>
      </c>
      <c r="L18" s="39"/>
      <c r="M18" s="12"/>
      <c r="N18" s="13"/>
      <c r="O18" s="18"/>
      <c r="P18" s="15"/>
      <c r="Q18" s="15"/>
    </row>
    <row r="19" spans="2:17" s="16" customFormat="1" ht="18.75" thickBot="1">
      <c r="B19" s="14"/>
      <c r="C19" s="74"/>
      <c r="D19" s="74"/>
      <c r="E19" s="74"/>
      <c r="F19" s="74"/>
      <c r="G19" s="74"/>
      <c r="H19" s="78"/>
      <c r="I19" s="79"/>
      <c r="J19" s="80"/>
      <c r="K19" s="80"/>
      <c r="L19" s="39"/>
      <c r="M19" s="12"/>
      <c r="N19" s="13"/>
      <c r="O19" s="18"/>
      <c r="P19" s="15"/>
      <c r="Q19" s="15"/>
    </row>
    <row r="20" spans="2:17" s="16" customFormat="1" ht="29.25" customHeight="1" thickBot="1">
      <c r="B20" s="14"/>
      <c r="C20" s="74"/>
      <c r="D20" s="74"/>
      <c r="E20" s="74"/>
      <c r="F20" s="74"/>
      <c r="G20" s="74"/>
      <c r="H20" s="75" t="s">
        <v>29</v>
      </c>
      <c r="I20" s="76">
        <f>TDIST(10.84,6,2)</f>
        <v>3.6502185494288885E-5</v>
      </c>
      <c r="J20" s="79"/>
      <c r="K20" s="81"/>
      <c r="L20" s="39"/>
      <c r="M20" s="12"/>
      <c r="N20" s="13"/>
      <c r="O20" s="18"/>
      <c r="P20" s="15"/>
      <c r="Q20" s="15"/>
    </row>
    <row r="21" spans="2:17" ht="18">
      <c r="B21" s="4"/>
      <c r="C21" s="73"/>
      <c r="D21" s="73"/>
      <c r="E21" s="73"/>
      <c r="F21" s="73"/>
      <c r="G21" s="73"/>
      <c r="H21" s="78"/>
      <c r="I21" s="79"/>
      <c r="J21" s="79"/>
      <c r="K21" s="81"/>
      <c r="L21" s="39"/>
      <c r="M21" s="5"/>
      <c r="N21" s="9"/>
      <c r="O21" s="18"/>
      <c r="P21" s="8"/>
      <c r="Q21" s="8"/>
    </row>
    <row r="22" spans="2:17">
      <c r="B22" s="4"/>
      <c r="C22" s="4"/>
      <c r="D22" s="4"/>
      <c r="E22" s="4"/>
      <c r="F22" s="4"/>
      <c r="G22" s="4"/>
      <c r="H22" s="4"/>
      <c r="K22" s="8"/>
      <c r="L22" s="17"/>
      <c r="M22" s="5"/>
      <c r="N22" s="9"/>
      <c r="O22" s="18"/>
      <c r="P22" s="8"/>
      <c r="Q22" s="8"/>
    </row>
    <row r="23" spans="2:17">
      <c r="B23" s="4"/>
      <c r="C23" s="4"/>
      <c r="D23" s="4"/>
      <c r="E23" s="4"/>
      <c r="F23" s="4"/>
      <c r="G23" s="4"/>
      <c r="H23" s="4"/>
      <c r="K23" s="8"/>
      <c r="L23" s="17"/>
      <c r="M23" s="5"/>
      <c r="N23" s="9"/>
      <c r="O23" s="18"/>
      <c r="P23" s="8"/>
      <c r="Q23" s="8"/>
    </row>
    <row r="24" spans="2:17">
      <c r="B24" s="4"/>
      <c r="C24" s="4"/>
      <c r="D24" s="4"/>
      <c r="E24" s="4"/>
      <c r="F24" s="4"/>
      <c r="G24" s="4"/>
      <c r="H24" s="4"/>
      <c r="K24" s="8"/>
      <c r="L24" s="17"/>
      <c r="M24" s="5"/>
      <c r="N24" s="9"/>
      <c r="O24" s="18"/>
      <c r="P24" s="8"/>
      <c r="Q24" s="8"/>
    </row>
    <row r="25" spans="2:17">
      <c r="B25" s="4"/>
      <c r="C25" s="4"/>
      <c r="D25" s="4"/>
      <c r="E25" s="4"/>
      <c r="F25" s="4"/>
      <c r="G25" s="4"/>
      <c r="H25" s="4"/>
      <c r="K25" s="8"/>
      <c r="L25" s="17"/>
      <c r="M25" s="5"/>
      <c r="N25" s="9"/>
      <c r="O25" s="18"/>
      <c r="P25" s="8"/>
      <c r="Q25" s="8"/>
    </row>
    <row r="26" spans="2:17">
      <c r="B26" s="4"/>
      <c r="C26" s="4"/>
      <c r="D26" s="4"/>
      <c r="E26" s="4"/>
      <c r="F26" s="4"/>
      <c r="G26" s="4"/>
      <c r="H26" s="4"/>
      <c r="K26" s="8"/>
      <c r="L26" s="8"/>
      <c r="M26" s="8"/>
      <c r="N26" s="9"/>
      <c r="O26" s="9"/>
      <c r="P26" s="8"/>
      <c r="Q26" s="8"/>
    </row>
    <row r="27" spans="2:17">
      <c r="B27" s="4"/>
      <c r="C27" s="4"/>
      <c r="D27" s="4"/>
      <c r="E27" s="4"/>
      <c r="F27" s="4"/>
      <c r="G27" s="4"/>
      <c r="H27" s="4"/>
      <c r="K27" s="8"/>
      <c r="L27" s="8"/>
      <c r="M27" s="8"/>
      <c r="N27" s="9"/>
      <c r="O27" s="9"/>
      <c r="P27" s="8"/>
      <c r="Q27" s="8"/>
    </row>
    <row r="28" spans="2:17">
      <c r="B28" s="4"/>
      <c r="C28" s="4"/>
      <c r="D28" s="4"/>
      <c r="E28" s="4"/>
      <c r="F28" s="4"/>
      <c r="G28" s="4"/>
      <c r="H28" s="4"/>
      <c r="K28" s="8"/>
      <c r="L28" s="8"/>
      <c r="M28" s="8"/>
      <c r="N28" s="9"/>
      <c r="O28" s="9"/>
      <c r="P28" s="8"/>
      <c r="Q28" s="8"/>
    </row>
    <row r="29" spans="2:17">
      <c r="B29" s="4"/>
      <c r="C29" s="4"/>
      <c r="D29" s="4"/>
      <c r="E29" s="4"/>
      <c r="F29" s="4"/>
      <c r="G29" s="4"/>
      <c r="H29" s="4"/>
      <c r="K29" s="8"/>
      <c r="L29" s="8"/>
      <c r="M29" s="8"/>
      <c r="N29" s="9"/>
      <c r="O29" s="9"/>
      <c r="P29" s="8"/>
      <c r="Q29" s="8"/>
    </row>
    <row r="30" spans="2:17">
      <c r="B30" s="4"/>
      <c r="C30" s="4"/>
      <c r="D30" s="4"/>
      <c r="E30" s="4"/>
      <c r="F30" s="4"/>
      <c r="G30" s="4"/>
      <c r="H30" s="4"/>
      <c r="K30" s="8"/>
      <c r="L30" s="8"/>
      <c r="M30" s="8"/>
      <c r="N30" s="9"/>
      <c r="O30" s="9"/>
      <c r="P30" s="8"/>
      <c r="Q30" s="8"/>
    </row>
    <row r="31" spans="2:17">
      <c r="B31" s="4"/>
      <c r="C31" s="4"/>
      <c r="D31" s="4"/>
      <c r="E31" s="4"/>
      <c r="F31" s="4"/>
      <c r="G31" s="4"/>
      <c r="H31" s="4"/>
      <c r="K31" s="8"/>
      <c r="L31" s="8"/>
      <c r="M31" s="8"/>
      <c r="N31" s="9"/>
      <c r="O31" s="9"/>
      <c r="P31" s="8"/>
      <c r="Q31" s="8"/>
    </row>
    <row r="32" spans="2:17">
      <c r="B32" s="4"/>
      <c r="C32" s="4"/>
      <c r="D32" s="4"/>
      <c r="E32" s="4"/>
      <c r="F32" s="4"/>
      <c r="G32" s="4"/>
      <c r="H32" s="4"/>
      <c r="K32" s="8"/>
      <c r="L32" s="8"/>
      <c r="M32" s="8"/>
      <c r="N32" s="9"/>
      <c r="O32" s="9"/>
      <c r="P32" s="8"/>
      <c r="Q32" s="8"/>
    </row>
    <row r="33" spans="2:17">
      <c r="B33" s="4"/>
      <c r="C33" s="4"/>
      <c r="D33" s="4"/>
      <c r="E33" s="4"/>
      <c r="F33" s="4"/>
      <c r="G33" s="4"/>
      <c r="H33" s="4"/>
      <c r="K33" s="8"/>
      <c r="L33" s="8"/>
      <c r="M33" s="8"/>
      <c r="N33" s="9"/>
      <c r="O33" s="9"/>
      <c r="P33" s="8"/>
      <c r="Q33" s="8"/>
    </row>
    <row r="34" spans="2:17">
      <c r="B34" s="4"/>
      <c r="C34" s="4"/>
      <c r="D34" s="4"/>
      <c r="E34" s="4"/>
      <c r="F34" s="4"/>
      <c r="G34" s="4"/>
      <c r="H34" s="4"/>
      <c r="K34" s="8"/>
      <c r="L34" s="8"/>
      <c r="M34" s="8"/>
      <c r="N34" s="9"/>
      <c r="O34" s="9"/>
      <c r="P34" s="8"/>
      <c r="Q34" s="8"/>
    </row>
    <row r="35" spans="2:17">
      <c r="B35" s="4"/>
      <c r="C35" s="4"/>
      <c r="D35" s="4"/>
      <c r="E35" s="4"/>
      <c r="F35" s="4"/>
      <c r="G35" s="4"/>
      <c r="H35" s="4"/>
      <c r="K35" s="8"/>
      <c r="L35" s="8"/>
      <c r="M35" s="8"/>
      <c r="N35" s="9"/>
      <c r="O35" s="9"/>
      <c r="P35" s="8"/>
      <c r="Q35" s="8"/>
    </row>
    <row r="36" spans="2:17">
      <c r="B36" s="4"/>
      <c r="C36" s="4"/>
      <c r="D36" s="4"/>
      <c r="E36" s="4"/>
      <c r="F36" s="4"/>
      <c r="G36" s="4"/>
      <c r="H36" s="4"/>
      <c r="K36" s="8"/>
      <c r="L36" s="8"/>
      <c r="M36" s="8"/>
      <c r="N36" s="9"/>
      <c r="O36" s="9"/>
      <c r="P36" s="8"/>
      <c r="Q36" s="8"/>
    </row>
    <row r="37" spans="2:17">
      <c r="B37" s="4"/>
      <c r="C37" s="4"/>
      <c r="D37" s="4"/>
      <c r="E37" s="4"/>
      <c r="F37" s="4"/>
      <c r="G37" s="4"/>
      <c r="H37" s="4"/>
      <c r="K37" s="8"/>
      <c r="L37" s="8"/>
      <c r="M37" s="8"/>
      <c r="N37" s="9"/>
      <c r="O37" s="9"/>
      <c r="P37" s="8"/>
      <c r="Q37" s="8"/>
    </row>
    <row r="38" spans="2:17">
      <c r="B38" s="4"/>
      <c r="C38" s="4"/>
      <c r="D38" s="4"/>
      <c r="E38" s="4"/>
      <c r="F38" s="4"/>
      <c r="G38" s="4"/>
      <c r="H38" s="4"/>
      <c r="K38" s="8"/>
      <c r="L38" s="8"/>
      <c r="M38" s="8"/>
      <c r="N38" s="9"/>
      <c r="O38" s="9"/>
      <c r="P38" s="8"/>
      <c r="Q38" s="8"/>
    </row>
    <row r="39" spans="2:17">
      <c r="B39" s="4"/>
      <c r="C39" s="4"/>
      <c r="D39" s="4"/>
      <c r="E39" s="4"/>
      <c r="F39" s="4"/>
      <c r="G39" s="4"/>
      <c r="H39" s="4"/>
      <c r="K39" s="8"/>
      <c r="L39" s="8"/>
      <c r="M39" s="8"/>
      <c r="N39" s="9"/>
      <c r="O39" s="9"/>
      <c r="P39" s="8"/>
      <c r="Q39" s="8"/>
    </row>
    <row r="40" spans="2:17">
      <c r="B40" s="4"/>
      <c r="C40" s="4"/>
      <c r="D40" s="4"/>
      <c r="E40" s="4"/>
      <c r="F40" s="4"/>
      <c r="G40" s="4"/>
      <c r="H40" s="4"/>
      <c r="K40" s="8"/>
      <c r="L40" s="8"/>
      <c r="M40" s="8"/>
      <c r="N40" s="9"/>
      <c r="O40" s="9"/>
      <c r="P40" s="8"/>
      <c r="Q40" s="8"/>
    </row>
    <row r="41" spans="2:17">
      <c r="B41" s="4"/>
      <c r="C41" s="4"/>
      <c r="D41" s="4"/>
      <c r="E41" s="4"/>
      <c r="F41" s="4"/>
      <c r="G41" s="4"/>
      <c r="H41" s="4"/>
      <c r="K41" s="8"/>
      <c r="L41" s="8"/>
      <c r="M41" s="8"/>
      <c r="N41" s="9"/>
      <c r="O41" s="9"/>
      <c r="P41" s="8"/>
      <c r="Q41" s="8"/>
    </row>
    <row r="42" spans="2:17">
      <c r="B42" s="4"/>
      <c r="C42" s="4"/>
      <c r="D42" s="4"/>
      <c r="E42" s="4"/>
      <c r="F42" s="4"/>
      <c r="G42" s="4"/>
      <c r="H42" s="4"/>
      <c r="K42" s="8"/>
      <c r="L42" s="8"/>
      <c r="M42" s="8"/>
      <c r="N42" s="9"/>
      <c r="O42" s="9"/>
      <c r="P42" s="8"/>
      <c r="Q42" s="8"/>
    </row>
    <row r="43" spans="2:17">
      <c r="B43" s="4"/>
      <c r="C43" s="4"/>
      <c r="D43" s="4"/>
      <c r="E43" s="4"/>
      <c r="F43" s="4"/>
      <c r="G43" s="4"/>
      <c r="H43" s="4"/>
      <c r="K43" s="8"/>
      <c r="L43" s="8"/>
      <c r="M43" s="8"/>
      <c r="N43" s="9"/>
      <c r="O43" s="9"/>
      <c r="P43" s="8"/>
      <c r="Q43" s="8"/>
    </row>
    <row r="44" spans="2:17">
      <c r="B44" s="4"/>
      <c r="C44" s="4"/>
      <c r="D44" s="4"/>
      <c r="E44" s="4"/>
      <c r="F44" s="4"/>
      <c r="G44" s="4"/>
      <c r="H44" s="4"/>
      <c r="K44" s="8"/>
      <c r="L44" s="8"/>
      <c r="M44" s="8"/>
      <c r="N44" s="9"/>
      <c r="O44" s="9"/>
      <c r="P44" s="8"/>
      <c r="Q44" s="8"/>
    </row>
    <row r="45" spans="2:17">
      <c r="B45" s="4"/>
      <c r="C45" s="4"/>
      <c r="D45" s="4"/>
      <c r="E45" s="4"/>
      <c r="F45" s="4"/>
      <c r="G45" s="4"/>
      <c r="H45" s="4"/>
      <c r="K45" s="8"/>
      <c r="L45" s="8"/>
      <c r="M45" s="8"/>
      <c r="N45" s="9"/>
      <c r="O45" s="9"/>
      <c r="P45" s="8"/>
      <c r="Q45" s="8"/>
    </row>
    <row r="46" spans="2:17">
      <c r="B46" s="4"/>
      <c r="C46" s="4"/>
      <c r="D46" s="4"/>
      <c r="E46" s="4"/>
      <c r="F46" s="4"/>
      <c r="G46" s="4"/>
      <c r="H46" s="4"/>
      <c r="K46" s="8"/>
      <c r="L46" s="8"/>
      <c r="M46" s="8"/>
      <c r="N46" s="9"/>
      <c r="O46" s="9"/>
      <c r="P46" s="8"/>
      <c r="Q46" s="8"/>
    </row>
    <row r="47" spans="2:17">
      <c r="B47" s="4"/>
      <c r="C47" s="4"/>
      <c r="D47" s="4"/>
      <c r="E47" s="4"/>
      <c r="F47" s="4"/>
      <c r="G47" s="4"/>
      <c r="H47" s="4"/>
      <c r="K47" s="8"/>
      <c r="L47" s="8"/>
      <c r="M47" s="8"/>
      <c r="N47" s="9"/>
      <c r="O47" s="9"/>
      <c r="P47" s="8"/>
      <c r="Q47" s="8"/>
    </row>
    <row r="48" spans="2:17">
      <c r="B48" s="4"/>
      <c r="C48" s="4"/>
      <c r="D48" s="4"/>
      <c r="E48" s="4"/>
      <c r="F48" s="4"/>
      <c r="G48" s="4"/>
      <c r="H48" s="4"/>
      <c r="K48" s="8"/>
      <c r="L48" s="8"/>
      <c r="M48" s="8"/>
      <c r="N48" s="9"/>
      <c r="O48" s="9"/>
      <c r="P48" s="8"/>
      <c r="Q48" s="8"/>
    </row>
    <row r="49" spans="2:17">
      <c r="B49" s="4"/>
      <c r="C49" s="4"/>
      <c r="D49" s="4"/>
      <c r="E49" s="4"/>
      <c r="F49" s="4"/>
      <c r="G49" s="4"/>
      <c r="H49" s="4"/>
      <c r="K49" s="8"/>
      <c r="L49" s="8"/>
      <c r="M49" s="8"/>
      <c r="N49" s="9"/>
      <c r="O49" s="9"/>
      <c r="P49" s="8"/>
      <c r="Q49" s="8"/>
    </row>
    <row r="50" spans="2:17">
      <c r="B50" s="4"/>
      <c r="C50" s="4"/>
      <c r="D50" s="4"/>
      <c r="E50" s="4"/>
      <c r="F50" s="4"/>
      <c r="G50" s="4"/>
      <c r="H50" s="4"/>
      <c r="K50" s="8"/>
      <c r="L50" s="8"/>
      <c r="M50" s="8"/>
      <c r="N50" s="9"/>
      <c r="O50" s="9"/>
      <c r="P50" s="8"/>
      <c r="Q50" s="8"/>
    </row>
    <row r="51" spans="2:17">
      <c r="B51" s="4"/>
      <c r="C51" s="4"/>
      <c r="D51" s="4"/>
      <c r="E51" s="4"/>
      <c r="F51" s="4"/>
      <c r="G51" s="4"/>
      <c r="H51" s="4"/>
      <c r="K51" s="8"/>
      <c r="L51" s="8"/>
      <c r="M51" s="8"/>
      <c r="N51" s="9"/>
      <c r="O51" s="9"/>
      <c r="P51" s="8"/>
      <c r="Q51" s="8"/>
    </row>
    <row r="52" spans="2:17">
      <c r="B52" s="4"/>
      <c r="C52" s="4"/>
      <c r="D52" s="4"/>
      <c r="E52" s="4"/>
      <c r="F52" s="4"/>
      <c r="G52" s="4"/>
      <c r="H52" s="4"/>
      <c r="K52" s="8"/>
      <c r="L52" s="8"/>
      <c r="M52" s="8"/>
      <c r="N52" s="9"/>
      <c r="O52" s="9"/>
      <c r="P52" s="8"/>
      <c r="Q52" s="8"/>
    </row>
    <row r="53" spans="2:17">
      <c r="B53" s="4"/>
      <c r="C53" s="4"/>
      <c r="D53" s="4"/>
      <c r="E53" s="4"/>
      <c r="F53" s="4"/>
      <c r="G53" s="4"/>
      <c r="H53" s="4"/>
      <c r="K53" s="8"/>
      <c r="L53" s="8"/>
      <c r="M53" s="8"/>
      <c r="N53" s="9"/>
      <c r="O53" s="9"/>
      <c r="P53" s="8"/>
      <c r="Q53" s="8"/>
    </row>
    <row r="54" spans="2:17">
      <c r="B54" s="4"/>
      <c r="C54" s="4"/>
      <c r="D54" s="4"/>
      <c r="E54" s="4"/>
      <c r="F54" s="4"/>
      <c r="G54" s="4"/>
      <c r="H54" s="4"/>
      <c r="K54" s="8"/>
      <c r="L54" s="8"/>
      <c r="M54" s="8"/>
      <c r="N54" s="9"/>
      <c r="O54" s="9"/>
      <c r="P54" s="8"/>
      <c r="Q54" s="8"/>
    </row>
    <row r="55" spans="2:17">
      <c r="B55" s="4"/>
      <c r="C55" s="4"/>
      <c r="D55" s="4"/>
      <c r="E55" s="4"/>
      <c r="F55" s="4"/>
      <c r="G55" s="4"/>
      <c r="H55" s="4"/>
      <c r="K55" s="8"/>
      <c r="L55" s="8"/>
      <c r="M55" s="8"/>
      <c r="N55" s="9"/>
      <c r="O55" s="9"/>
      <c r="P55" s="8"/>
      <c r="Q55" s="8"/>
    </row>
    <row r="56" spans="2:17">
      <c r="B56" s="4"/>
      <c r="C56" s="4"/>
      <c r="D56" s="4"/>
      <c r="E56" s="4"/>
      <c r="F56" s="4"/>
      <c r="G56" s="4"/>
      <c r="H56" s="4"/>
      <c r="K56" s="8"/>
      <c r="L56" s="8"/>
      <c r="M56" s="8"/>
      <c r="N56" s="9"/>
      <c r="O56" s="9"/>
      <c r="P56" s="8"/>
      <c r="Q56" s="8"/>
    </row>
    <row r="57" spans="2:17">
      <c r="B57" s="4"/>
      <c r="C57" s="4"/>
      <c r="D57" s="4"/>
      <c r="E57" s="4"/>
      <c r="F57" s="4"/>
      <c r="G57" s="4"/>
      <c r="H57" s="4"/>
      <c r="K57" s="8"/>
      <c r="L57" s="8"/>
      <c r="M57" s="8"/>
      <c r="N57" s="9"/>
      <c r="O57" s="9"/>
      <c r="P57" s="8"/>
      <c r="Q57" s="8"/>
    </row>
    <row r="58" spans="2:17">
      <c r="B58" s="4"/>
      <c r="C58" s="4"/>
      <c r="D58" s="4"/>
      <c r="E58" s="4"/>
      <c r="F58" s="4"/>
      <c r="G58" s="4"/>
      <c r="H58" s="4"/>
      <c r="K58" s="8"/>
      <c r="L58" s="8"/>
      <c r="M58" s="8"/>
      <c r="N58" s="9"/>
      <c r="O58" s="9"/>
      <c r="P58" s="8"/>
      <c r="Q58" s="8"/>
    </row>
    <row r="59" spans="2:17">
      <c r="B59" s="4"/>
      <c r="C59" s="4"/>
      <c r="D59" s="4"/>
      <c r="E59" s="4"/>
      <c r="F59" s="4"/>
      <c r="G59" s="4"/>
      <c r="H59" s="4"/>
      <c r="K59" s="8"/>
      <c r="L59" s="8"/>
      <c r="M59" s="8"/>
      <c r="N59" s="9"/>
      <c r="O59" s="9"/>
      <c r="P59" s="8"/>
      <c r="Q59" s="8"/>
    </row>
    <row r="60" spans="2:17">
      <c r="B60" s="4"/>
      <c r="C60" s="4"/>
      <c r="D60" s="4"/>
      <c r="E60" s="4"/>
      <c r="F60" s="4"/>
      <c r="G60" s="4"/>
      <c r="H60" s="4"/>
      <c r="K60" s="8"/>
      <c r="L60" s="8"/>
      <c r="M60" s="8"/>
      <c r="N60" s="9"/>
      <c r="O60" s="9"/>
      <c r="P60" s="8"/>
      <c r="Q60" s="8"/>
    </row>
    <row r="61" spans="2:17">
      <c r="B61" s="4"/>
      <c r="C61" s="4"/>
      <c r="D61" s="4"/>
      <c r="E61" s="4"/>
      <c r="F61" s="4"/>
      <c r="G61" s="4"/>
      <c r="H61" s="4"/>
      <c r="K61" s="8"/>
      <c r="L61" s="8"/>
      <c r="M61" s="8"/>
      <c r="N61" s="9"/>
      <c r="O61" s="9"/>
      <c r="P61" s="8"/>
      <c r="Q61" s="8"/>
    </row>
    <row r="62" spans="2:17">
      <c r="B62" s="4"/>
      <c r="C62" s="4"/>
      <c r="D62" s="4"/>
      <c r="E62" s="4"/>
      <c r="F62" s="4"/>
      <c r="G62" s="4"/>
      <c r="H62" s="4"/>
      <c r="K62" s="8"/>
      <c r="L62" s="8"/>
      <c r="M62" s="8"/>
      <c r="N62" s="9"/>
      <c r="O62" s="9"/>
      <c r="P62" s="8"/>
      <c r="Q62" s="8"/>
    </row>
    <row r="63" spans="2:17">
      <c r="B63" s="4"/>
      <c r="C63" s="4"/>
      <c r="D63" s="4"/>
      <c r="E63" s="4"/>
      <c r="F63" s="4"/>
      <c r="G63" s="4"/>
      <c r="H63" s="4"/>
      <c r="K63" s="8"/>
      <c r="L63" s="8"/>
      <c r="M63" s="8"/>
      <c r="N63" s="9"/>
      <c r="O63" s="9"/>
      <c r="P63" s="8"/>
      <c r="Q63" s="8"/>
    </row>
    <row r="64" spans="2:17">
      <c r="B64" s="4"/>
      <c r="C64" s="4"/>
      <c r="D64" s="4"/>
      <c r="E64" s="4"/>
      <c r="F64" s="4"/>
      <c r="G64" s="4"/>
      <c r="H64" s="4"/>
      <c r="K64" s="8"/>
      <c r="L64" s="8"/>
      <c r="M64" s="8"/>
      <c r="N64" s="9"/>
      <c r="O64" s="9"/>
      <c r="P64" s="8"/>
      <c r="Q64" s="8"/>
    </row>
    <row r="65" spans="2:17">
      <c r="B65" s="4"/>
      <c r="C65" s="4"/>
      <c r="D65" s="4"/>
      <c r="E65" s="4"/>
      <c r="F65" s="4"/>
      <c r="G65" s="4"/>
      <c r="H65" s="4"/>
      <c r="K65" s="8"/>
      <c r="L65" s="8"/>
      <c r="M65" s="8"/>
      <c r="N65" s="9"/>
      <c r="O65" s="9"/>
      <c r="P65" s="8"/>
      <c r="Q65" s="8"/>
    </row>
    <row r="66" spans="2:17">
      <c r="B66" s="4"/>
      <c r="C66" s="4"/>
      <c r="D66" s="4"/>
      <c r="E66" s="4"/>
      <c r="F66" s="4"/>
      <c r="G66" s="4"/>
      <c r="H66" s="4"/>
      <c r="K66" s="8"/>
      <c r="L66" s="8"/>
      <c r="M66" s="8"/>
      <c r="N66" s="9"/>
      <c r="O66" s="9"/>
      <c r="P66" s="8"/>
      <c r="Q66" s="8"/>
    </row>
    <row r="67" spans="2:17">
      <c r="B67" s="4"/>
      <c r="C67" s="4"/>
      <c r="D67" s="4"/>
      <c r="E67" s="4"/>
      <c r="F67" s="4"/>
      <c r="G67" s="4"/>
      <c r="H67" s="4"/>
      <c r="K67" s="8"/>
      <c r="L67" s="8"/>
      <c r="M67" s="8"/>
      <c r="N67" s="9"/>
      <c r="O67" s="9"/>
      <c r="P67" s="8"/>
      <c r="Q67" s="8"/>
    </row>
    <row r="68" spans="2:17">
      <c r="B68" s="4"/>
      <c r="C68" s="4"/>
      <c r="D68" s="4"/>
      <c r="E68" s="4"/>
      <c r="F68" s="4"/>
      <c r="G68" s="4"/>
      <c r="H68" s="4"/>
      <c r="K68" s="8"/>
      <c r="L68" s="8"/>
      <c r="M68" s="8"/>
      <c r="N68" s="9"/>
      <c r="O68" s="9"/>
      <c r="P68" s="8"/>
      <c r="Q68" s="8"/>
    </row>
    <row r="69" spans="2:17">
      <c r="B69" s="4"/>
      <c r="C69" s="4"/>
      <c r="D69" s="4"/>
      <c r="E69" s="4"/>
      <c r="F69" s="4"/>
      <c r="G69" s="4"/>
      <c r="H69" s="4"/>
      <c r="K69" s="8"/>
      <c r="L69" s="8"/>
      <c r="M69" s="8"/>
      <c r="N69" s="9"/>
      <c r="O69" s="9"/>
      <c r="P69" s="8"/>
      <c r="Q69" s="8"/>
    </row>
    <row r="70" spans="2:17">
      <c r="B70" s="4"/>
      <c r="C70" s="4"/>
      <c r="D70" s="4"/>
      <c r="E70" s="4"/>
      <c r="F70" s="4"/>
      <c r="G70" s="4"/>
      <c r="H70" s="4"/>
      <c r="K70" s="8"/>
      <c r="L70" s="8"/>
      <c r="M70" s="8"/>
      <c r="N70" s="9"/>
      <c r="O70" s="9"/>
      <c r="P70" s="8"/>
      <c r="Q70" s="8"/>
    </row>
    <row r="71" spans="2:17">
      <c r="B71" s="4"/>
      <c r="C71" s="4"/>
      <c r="D71" s="4"/>
      <c r="E71" s="4"/>
      <c r="F71" s="4"/>
      <c r="G71" s="4"/>
      <c r="H71" s="4"/>
      <c r="K71" s="8"/>
      <c r="L71" s="8"/>
      <c r="M71" s="8"/>
      <c r="N71" s="9"/>
      <c r="O71" s="9"/>
      <c r="P71" s="8"/>
      <c r="Q71" s="8"/>
    </row>
    <row r="72" spans="2:17">
      <c r="B72" s="4"/>
      <c r="C72" s="4"/>
      <c r="D72" s="4"/>
      <c r="E72" s="4"/>
      <c r="F72" s="4"/>
      <c r="G72" s="4"/>
      <c r="H72" s="4"/>
      <c r="K72" s="8"/>
      <c r="L72" s="8"/>
      <c r="M72" s="8"/>
      <c r="N72" s="9"/>
      <c r="O72" s="9"/>
      <c r="P72" s="8"/>
      <c r="Q72" s="8"/>
    </row>
    <row r="73" spans="2:17">
      <c r="B73" s="4"/>
      <c r="C73" s="4"/>
      <c r="D73" s="4"/>
      <c r="E73" s="4"/>
      <c r="F73" s="4"/>
      <c r="G73" s="4"/>
      <c r="H73" s="4"/>
      <c r="K73" s="8"/>
      <c r="L73" s="8"/>
      <c r="M73" s="8"/>
      <c r="N73" s="9"/>
      <c r="O73" s="9"/>
      <c r="P73" s="8"/>
      <c r="Q73" s="8"/>
    </row>
    <row r="74" spans="2:17">
      <c r="B74" s="4"/>
      <c r="C74" s="4"/>
      <c r="D74" s="4"/>
      <c r="E74" s="4"/>
      <c r="F74" s="4"/>
      <c r="G74" s="4"/>
      <c r="H74" s="4"/>
      <c r="K74" s="8"/>
      <c r="L74" s="8"/>
      <c r="M74" s="8"/>
      <c r="N74" s="9"/>
      <c r="O74" s="9"/>
      <c r="P74" s="8"/>
      <c r="Q74" s="8"/>
    </row>
    <row r="75" spans="2:17">
      <c r="B75" s="4"/>
      <c r="C75" s="4"/>
      <c r="D75" s="4"/>
      <c r="E75" s="4"/>
      <c r="F75" s="4"/>
      <c r="G75" s="4"/>
      <c r="H75" s="4"/>
      <c r="K75" s="8"/>
      <c r="L75" s="8"/>
      <c r="M75" s="8"/>
      <c r="N75" s="9"/>
      <c r="O75" s="9"/>
      <c r="P75" s="8"/>
      <c r="Q75" s="8"/>
    </row>
    <row r="76" spans="2:17">
      <c r="B76" s="4"/>
      <c r="C76" s="4"/>
      <c r="D76" s="4"/>
      <c r="E76" s="4"/>
      <c r="F76" s="4"/>
      <c r="G76" s="4"/>
      <c r="H76" s="4"/>
      <c r="K76" s="8"/>
      <c r="L76" s="8"/>
      <c r="M76" s="8"/>
      <c r="N76" s="9"/>
      <c r="O76" s="9"/>
      <c r="P76" s="8"/>
      <c r="Q76" s="8"/>
    </row>
    <row r="77" spans="2:17">
      <c r="B77" s="4"/>
      <c r="C77" s="4"/>
      <c r="D77" s="4"/>
      <c r="E77" s="4"/>
      <c r="F77" s="4"/>
      <c r="G77" s="4"/>
      <c r="H77" s="4"/>
      <c r="K77" s="8"/>
      <c r="L77" s="8"/>
      <c r="M77" s="8"/>
      <c r="N77" s="9"/>
      <c r="O77" s="9"/>
      <c r="P77" s="8"/>
      <c r="Q77" s="8"/>
    </row>
    <row r="78" spans="2:17">
      <c r="B78" s="4"/>
      <c r="C78" s="4"/>
      <c r="D78" s="4"/>
      <c r="E78" s="4"/>
      <c r="F78" s="4"/>
      <c r="G78" s="4"/>
      <c r="H78" s="4"/>
      <c r="K78" s="8"/>
      <c r="L78" s="8"/>
      <c r="M78" s="8"/>
      <c r="N78" s="9"/>
      <c r="O78" s="9"/>
      <c r="P78" s="8"/>
      <c r="Q78" s="8"/>
    </row>
    <row r="79" spans="2:17">
      <c r="B79" s="4"/>
      <c r="C79" s="4"/>
      <c r="D79" s="4"/>
      <c r="E79" s="4"/>
      <c r="F79" s="4"/>
      <c r="G79" s="4"/>
      <c r="H79" s="4"/>
      <c r="K79" s="8"/>
      <c r="L79" s="8"/>
      <c r="M79" s="8"/>
      <c r="N79" s="9"/>
      <c r="O79" s="9"/>
      <c r="P79" s="8"/>
      <c r="Q79" s="8"/>
    </row>
    <row r="80" spans="2:17">
      <c r="B80" s="4"/>
      <c r="C80" s="4"/>
      <c r="D80" s="4"/>
      <c r="E80" s="4"/>
      <c r="F80" s="4"/>
      <c r="G80" s="4"/>
      <c r="H80" s="4"/>
      <c r="K80" s="8"/>
      <c r="L80" s="8"/>
      <c r="M80" s="8"/>
      <c r="N80" s="9"/>
      <c r="O80" s="9"/>
      <c r="P80" s="8"/>
      <c r="Q80" s="8"/>
    </row>
    <row r="81" spans="2:17">
      <c r="B81" s="4"/>
      <c r="C81" s="4"/>
      <c r="D81" s="4"/>
      <c r="E81" s="4"/>
      <c r="F81" s="4"/>
      <c r="G81" s="4"/>
      <c r="H81" s="4"/>
      <c r="K81" s="8"/>
      <c r="L81" s="8"/>
      <c r="M81" s="8"/>
      <c r="N81" s="9"/>
      <c r="O81" s="9"/>
      <c r="P81" s="8"/>
      <c r="Q81" s="8"/>
    </row>
    <row r="82" spans="2:17">
      <c r="B82" s="4"/>
      <c r="C82" s="4"/>
      <c r="D82" s="4"/>
      <c r="E82" s="4"/>
      <c r="F82" s="4"/>
      <c r="G82" s="4"/>
      <c r="H82" s="4"/>
      <c r="K82" s="8"/>
      <c r="L82" s="8"/>
      <c r="M82" s="8"/>
      <c r="N82" s="9"/>
      <c r="O82" s="9"/>
      <c r="P82" s="8"/>
      <c r="Q82" s="8"/>
    </row>
    <row r="83" spans="2:17">
      <c r="K83" s="8"/>
      <c r="L83" s="8"/>
      <c r="M83" s="8"/>
      <c r="N83" s="9"/>
      <c r="O83" s="9"/>
      <c r="P83" s="8"/>
      <c r="Q83" s="8"/>
    </row>
    <row r="84" spans="2:17">
      <c r="K84" s="8"/>
      <c r="L84" s="8"/>
      <c r="M84" s="8"/>
      <c r="N84" s="9"/>
      <c r="O84" s="9"/>
      <c r="P84" s="8"/>
      <c r="Q84" s="8"/>
    </row>
    <row r="85" spans="2:17">
      <c r="K85" s="8"/>
      <c r="L85" s="8"/>
      <c r="M85" s="8"/>
      <c r="N85" s="9"/>
      <c r="O85" s="9"/>
      <c r="P85" s="8"/>
      <c r="Q85" s="8"/>
    </row>
    <row r="86" spans="2:17">
      <c r="K86" s="8"/>
      <c r="L86" s="8"/>
      <c r="M86" s="8"/>
      <c r="N86" s="9"/>
      <c r="O86" s="9"/>
      <c r="P86" s="8"/>
      <c r="Q86" s="8"/>
    </row>
    <row r="87" spans="2:17">
      <c r="K87" s="8"/>
      <c r="L87" s="8"/>
      <c r="M87" s="8"/>
      <c r="N87" s="9"/>
      <c r="O87" s="9"/>
      <c r="P87" s="8"/>
      <c r="Q87" s="8"/>
    </row>
    <row r="88" spans="2:17">
      <c r="K88" s="8"/>
      <c r="L88" s="8"/>
      <c r="M88" s="8"/>
      <c r="N88" s="9"/>
      <c r="O88" s="9"/>
      <c r="P88" s="8"/>
      <c r="Q88" s="8"/>
    </row>
    <row r="89" spans="2:17">
      <c r="K89" s="8"/>
      <c r="L89" s="8"/>
      <c r="M89" s="8"/>
      <c r="N89" s="9"/>
      <c r="O89" s="9"/>
      <c r="P89" s="8"/>
      <c r="Q89" s="8"/>
    </row>
    <row r="90" spans="2:17">
      <c r="K90" s="8"/>
      <c r="L90" s="8"/>
      <c r="M90" s="8"/>
      <c r="N90" s="9"/>
      <c r="O90" s="9"/>
      <c r="P90" s="8"/>
      <c r="Q90" s="8"/>
    </row>
    <row r="91" spans="2:17">
      <c r="K91" s="8"/>
      <c r="L91" s="8"/>
      <c r="M91" s="8"/>
      <c r="N91" s="9"/>
      <c r="O91" s="9"/>
      <c r="P91" s="8"/>
      <c r="Q91" s="8"/>
    </row>
    <row r="92" spans="2:17">
      <c r="K92" s="8"/>
      <c r="L92" s="8"/>
      <c r="M92" s="8"/>
      <c r="N92" s="9"/>
      <c r="O92" s="9"/>
      <c r="P92" s="8"/>
      <c r="Q92" s="8"/>
    </row>
  </sheetData>
  <mergeCells count="27">
    <mergeCell ref="G5:G8"/>
    <mergeCell ref="G9:G12"/>
    <mergeCell ref="G13:G16"/>
    <mergeCell ref="I13:I16"/>
    <mergeCell ref="L22:L25"/>
    <mergeCell ref="O5:O8"/>
    <mergeCell ref="O9:O12"/>
    <mergeCell ref="O13:O16"/>
    <mergeCell ref="O18:O21"/>
    <mergeCell ref="O22:O25"/>
    <mergeCell ref="L13:L16"/>
    <mergeCell ref="K13:K16"/>
    <mergeCell ref="I4:L4"/>
    <mergeCell ref="C2:D2"/>
    <mergeCell ref="J9:J16"/>
    <mergeCell ref="I5:L8"/>
    <mergeCell ref="K9:L12"/>
    <mergeCell ref="H5:H8"/>
    <mergeCell ref="H9:H12"/>
    <mergeCell ref="H13:H16"/>
    <mergeCell ref="C5:C8"/>
    <mergeCell ref="C9:C12"/>
    <mergeCell ref="C13:C16"/>
    <mergeCell ref="F5:F8"/>
    <mergeCell ref="F9:F12"/>
    <mergeCell ref="F13:F16"/>
    <mergeCell ref="I9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1A NUMERICAL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Sandip Patra</dc:creator>
  <cp:lastModifiedBy>Lenovo</cp:lastModifiedBy>
  <dcterms:created xsi:type="dcterms:W3CDTF">2021-10-04T10:51:00Z</dcterms:created>
  <dcterms:modified xsi:type="dcterms:W3CDTF">2024-08-23T13:51:56Z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07AECA5F56C94A8C9BB8DEE02CE34138</vt:lpwstr>
  </property>
</Properties>
</file>